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F8" i="1" l="1"/>
  <c r="G8" i="1" s="1"/>
  <c r="F12" i="1"/>
  <c r="G12" i="1" s="1"/>
  <c r="F16" i="1"/>
  <c r="G16" i="1" s="1"/>
  <c r="E16" i="1"/>
  <c r="E14" i="1"/>
  <c r="E13" i="1"/>
  <c r="E12" i="1"/>
  <c r="E11" i="1"/>
  <c r="E10" i="1"/>
  <c r="E9" i="1"/>
  <c r="E8" i="1"/>
  <c r="E7" i="1"/>
  <c r="E6" i="1"/>
  <c r="E5" i="1"/>
  <c r="E4" i="1"/>
  <c r="C16" i="1"/>
  <c r="J16" i="1" s="1"/>
  <c r="C15" i="1"/>
  <c r="C14" i="1"/>
  <c r="C13" i="1"/>
  <c r="C12" i="1"/>
  <c r="J12" i="1" s="1"/>
  <c r="C11" i="1"/>
  <c r="C10" i="1"/>
  <c r="C9" i="1"/>
  <c r="C8" i="1"/>
  <c r="J8" i="1" s="1"/>
  <c r="C7" i="1"/>
  <c r="C6" i="1"/>
  <c r="C5" i="1"/>
  <c r="C4" i="1"/>
  <c r="I11" i="1" l="1"/>
  <c r="G13" i="1"/>
  <c r="H6" i="1"/>
  <c r="I7" i="1"/>
  <c r="F11" i="1"/>
  <c r="J11" i="1" s="1"/>
  <c r="F7" i="1"/>
  <c r="G7" i="1" s="1"/>
  <c r="G11" i="1"/>
  <c r="H16" i="1"/>
  <c r="H8" i="1"/>
  <c r="F14" i="1"/>
  <c r="F10" i="1"/>
  <c r="H10" i="1" s="1"/>
  <c r="F6" i="1"/>
  <c r="G6" i="1"/>
  <c r="H11" i="1"/>
  <c r="H7" i="1"/>
  <c r="J13" i="1"/>
  <c r="J7" i="1"/>
  <c r="F15" i="1"/>
  <c r="G15" i="1" s="1"/>
  <c r="H12" i="1"/>
  <c r="F4" i="1"/>
  <c r="H4" i="1" s="1"/>
  <c r="F13" i="1"/>
  <c r="H13" i="1" s="1"/>
  <c r="F9" i="1"/>
  <c r="H9" i="1" s="1"/>
  <c r="F5" i="1"/>
  <c r="H5" i="1" s="1"/>
  <c r="I16" i="1"/>
  <c r="I12" i="1"/>
  <c r="I8" i="1"/>
  <c r="J15" i="1" l="1"/>
  <c r="I15" i="1"/>
  <c r="J4" i="1"/>
  <c r="I5" i="1"/>
  <c r="J14" i="1"/>
  <c r="I14" i="1"/>
  <c r="J5" i="1"/>
  <c r="G14" i="1"/>
  <c r="G4" i="1"/>
  <c r="G5" i="1"/>
  <c r="I10" i="1"/>
  <c r="J10" i="1"/>
  <c r="I4" i="1"/>
  <c r="G10" i="1"/>
  <c r="I9" i="1"/>
  <c r="J9" i="1"/>
  <c r="I13" i="1"/>
  <c r="H15" i="1"/>
  <c r="J6" i="1"/>
  <c r="I6" i="1"/>
  <c r="H14" i="1"/>
  <c r="G9" i="1"/>
</calcChain>
</file>

<file path=xl/sharedStrings.xml><?xml version="1.0" encoding="utf-8"?>
<sst xmlns="http://schemas.openxmlformats.org/spreadsheetml/2006/main" count="9" uniqueCount="8">
  <si>
    <t>VL3-06-31 - Tinh toc do</t>
  </si>
  <si>
    <t>Câu</t>
  </si>
  <si>
    <t>A</t>
  </si>
  <si>
    <t>t</t>
  </si>
  <si>
    <t>phi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</si>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</sst>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180975</xdr:colOff>
      <xdr:row>2</xdr:row>
      <xdr:rowOff>0</xdr:rowOff>
    </xdr:from>
    <xdr:ext cx="13728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400175" y="381000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𝜔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400175" y="381000"/>
              <a:ext cx="1372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𝜔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5</xdr:col>
      <xdr:colOff>295275</xdr:colOff>
      <xdr:row>2</xdr:row>
      <xdr:rowOff>0</xdr:rowOff>
    </xdr:from>
    <xdr:ext cx="43281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3343275" y="381000"/>
              <a:ext cx="43281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𝜔</m:t>
                  </m:r>
                  <m:r>
                    <m:rPr>
                      <m:sty m:val="p"/>
                    </m:rPr>
                    <a:rPr lang="en-US" sz="11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t</m:t>
                  </m:r>
                </m:oMath>
              </a14:m>
              <a:r>
                <a:rPr lang="en-US" sz="1100"/>
                <a:t> +phi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343275" y="381000"/>
              <a:ext cx="43281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𝜔t</a:t>
              </a:r>
              <a:r>
                <a:rPr lang="en-US" sz="1100"/>
                <a:t> +phi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J16" sqref="J16"/>
    </sheetView>
  </sheetViews>
  <sheetFormatPr defaultRowHeight="15" x14ac:dyDescent="0.25"/>
  <cols>
    <col min="6" max="6" width="18.28515625" customWidth="1"/>
  </cols>
  <sheetData>
    <row r="1" spans="1:10" x14ac:dyDescent="0.25">
      <c r="A1" t="s">
        <v>0</v>
      </c>
    </row>
    <row r="3" spans="1:10" s="1" customFormat="1" x14ac:dyDescent="0.25">
      <c r="A3" s="1" t="s">
        <v>1</v>
      </c>
      <c r="B3" s="1" t="s">
        <v>2</v>
      </c>
      <c r="D3" s="1" t="s">
        <v>3</v>
      </c>
      <c r="E3" s="1" t="s">
        <v>4</v>
      </c>
      <c r="G3" s="1" t="s">
        <v>2</v>
      </c>
      <c r="H3" s="1" t="s">
        <v>5</v>
      </c>
      <c r="I3" s="1" t="s">
        <v>6</v>
      </c>
      <c r="J3" s="1" t="s">
        <v>7</v>
      </c>
    </row>
    <row r="4" spans="1:10" x14ac:dyDescent="0.25">
      <c r="A4">
        <v>1</v>
      </c>
      <c r="B4">
        <v>4</v>
      </c>
      <c r="C4">
        <f>34*PI()</f>
        <v>106.81415022205297</v>
      </c>
      <c r="D4">
        <v>0.1</v>
      </c>
      <c r="E4">
        <f>PI()</f>
        <v>3.1415926535897931</v>
      </c>
      <c r="F4">
        <f>(C4*D4+E4)</f>
        <v>13.823007675795091</v>
      </c>
      <c r="G4">
        <f>(-B4*C4*(SIN(F4)))</f>
        <v>-406.34517440485178</v>
      </c>
      <c r="H4">
        <f>(B4*C4*SIN(F4))</f>
        <v>406.34517440485178</v>
      </c>
      <c r="I4">
        <f>(-B4*C4*COS(F4))</f>
        <v>-132.02955063333121</v>
      </c>
      <c r="J4">
        <f>(B4*C4*COS(F4))</f>
        <v>132.02955063333121</v>
      </c>
    </row>
    <row r="5" spans="1:10" x14ac:dyDescent="0.25">
      <c r="A5">
        <v>2</v>
      </c>
      <c r="B5">
        <v>5</v>
      </c>
      <c r="C5">
        <f>2*PI()</f>
        <v>6.2831853071795862</v>
      </c>
      <c r="D5">
        <v>0.2</v>
      </c>
      <c r="E5">
        <f>3*PI()</f>
        <v>9.4247779607693793</v>
      </c>
      <c r="F5">
        <f t="shared" ref="F5:F16" si="0">(C5*D5+E5)</f>
        <v>10.681415022205297</v>
      </c>
      <c r="G5">
        <f t="shared" ref="G5:G16" si="1">(-B5*C5*SIN(F5))</f>
        <v>29.878321647415554</v>
      </c>
      <c r="H5">
        <f t="shared" ref="H5:H16" si="2">(B5*C5*SIN(F5))</f>
        <v>-29.878321647415554</v>
      </c>
      <c r="I5">
        <f t="shared" ref="I5:I16" si="3">(-B5*C5*COS(F5))</f>
        <v>9.7080551936273451</v>
      </c>
      <c r="J5">
        <f t="shared" ref="J5:J16" si="4">(B5*C5*COS(F5))</f>
        <v>-9.7080551936273451</v>
      </c>
    </row>
    <row r="6" spans="1:10" x14ac:dyDescent="0.25">
      <c r="A6">
        <v>3</v>
      </c>
      <c r="B6">
        <v>6</v>
      </c>
      <c r="C6">
        <f>3*PI()</f>
        <v>9.4247779607693793</v>
      </c>
      <c r="D6">
        <v>0.3</v>
      </c>
      <c r="E6">
        <f>4*PI()</f>
        <v>12.566370614359172</v>
      </c>
      <c r="F6">
        <f t="shared" si="0"/>
        <v>15.393804002589986</v>
      </c>
      <c r="G6">
        <f t="shared" si="1"/>
        <v>-17.474499348529232</v>
      </c>
      <c r="H6">
        <f t="shared" si="2"/>
        <v>17.474499348529232</v>
      </c>
      <c r="I6">
        <f t="shared" si="3"/>
        <v>53.780978965347998</v>
      </c>
      <c r="J6">
        <f t="shared" si="4"/>
        <v>-53.780978965347998</v>
      </c>
    </row>
    <row r="7" spans="1:10" x14ac:dyDescent="0.25">
      <c r="A7">
        <v>4</v>
      </c>
      <c r="B7">
        <v>7</v>
      </c>
      <c r="C7">
        <f>4*PI()</f>
        <v>12.566370614359172</v>
      </c>
      <c r="D7">
        <v>0.4</v>
      </c>
      <c r="E7">
        <f>5*PI()</f>
        <v>15.707963267948966</v>
      </c>
      <c r="F7">
        <f t="shared" si="0"/>
        <v>20.734511513692635</v>
      </c>
      <c r="G7">
        <f t="shared" si="1"/>
        <v>-83.659300612763587</v>
      </c>
      <c r="H7">
        <f t="shared" si="2"/>
        <v>83.659300612763587</v>
      </c>
      <c r="I7">
        <f t="shared" si="3"/>
        <v>27.182554542156463</v>
      </c>
      <c r="J7">
        <f t="shared" si="4"/>
        <v>-27.182554542156463</v>
      </c>
    </row>
    <row r="8" spans="1:10" x14ac:dyDescent="0.25">
      <c r="A8">
        <v>5</v>
      </c>
      <c r="B8">
        <v>8</v>
      </c>
      <c r="C8">
        <f>5*PI()</f>
        <v>15.707963267948966</v>
      </c>
      <c r="D8">
        <v>0.5</v>
      </c>
      <c r="E8">
        <f>6*PI()</f>
        <v>18.849555921538759</v>
      </c>
      <c r="F8">
        <f t="shared" si="0"/>
        <v>26.703537555513243</v>
      </c>
      <c r="G8">
        <f t="shared" si="1"/>
        <v>-125.66370614359172</v>
      </c>
      <c r="H8">
        <f t="shared" si="2"/>
        <v>125.66370614359172</v>
      </c>
      <c r="I8">
        <f t="shared" si="3"/>
        <v>9.236039276562701E-14</v>
      </c>
      <c r="J8">
        <f t="shared" si="4"/>
        <v>-9.236039276562701E-14</v>
      </c>
    </row>
    <row r="9" spans="1:10" x14ac:dyDescent="0.25">
      <c r="A9">
        <v>6</v>
      </c>
      <c r="B9">
        <v>9</v>
      </c>
      <c r="C9">
        <f>6*PI()</f>
        <v>18.849555921538759</v>
      </c>
      <c r="D9">
        <v>0.6</v>
      </c>
      <c r="E9">
        <f>7*PI()</f>
        <v>21.991148575128552</v>
      </c>
      <c r="F9">
        <f t="shared" si="0"/>
        <v>33.300882128051811</v>
      </c>
      <c r="G9">
        <f t="shared" si="1"/>
        <v>-161.34293689604388</v>
      </c>
      <c r="H9">
        <f t="shared" si="2"/>
        <v>161.34293689604388</v>
      </c>
      <c r="I9">
        <f t="shared" si="3"/>
        <v>52.423498045587955</v>
      </c>
      <c r="J9">
        <f t="shared" si="4"/>
        <v>-52.423498045587955</v>
      </c>
    </row>
    <row r="10" spans="1:10" x14ac:dyDescent="0.25">
      <c r="A10">
        <v>7</v>
      </c>
      <c r="B10">
        <v>10</v>
      </c>
      <c r="C10">
        <f>7*PI()</f>
        <v>21.991148575128552</v>
      </c>
      <c r="D10">
        <v>0.7</v>
      </c>
      <c r="E10">
        <f>8*PI()</f>
        <v>25.132741228718345</v>
      </c>
      <c r="F10">
        <f t="shared" si="0"/>
        <v>40.526545231308333</v>
      </c>
      <c r="G10">
        <f t="shared" si="1"/>
        <v>-67.956386355391288</v>
      </c>
      <c r="H10">
        <f t="shared" si="2"/>
        <v>67.956386355391288</v>
      </c>
      <c r="I10">
        <f t="shared" si="3"/>
        <v>209.14825153190893</v>
      </c>
      <c r="J10">
        <f t="shared" si="4"/>
        <v>-209.14825153190893</v>
      </c>
    </row>
    <row r="11" spans="1:10" x14ac:dyDescent="0.25">
      <c r="A11">
        <v>8</v>
      </c>
      <c r="B11">
        <v>11</v>
      </c>
      <c r="C11">
        <f>8*PI()</f>
        <v>25.132741228718345</v>
      </c>
      <c r="D11">
        <v>0.8</v>
      </c>
      <c r="E11">
        <f>9*PI()</f>
        <v>28.274333882308138</v>
      </c>
      <c r="F11">
        <f t="shared" si="0"/>
        <v>48.380526865282818</v>
      </c>
      <c r="G11">
        <f t="shared" si="1"/>
        <v>262.92923049725704</v>
      </c>
      <c r="H11">
        <f t="shared" si="2"/>
        <v>-262.92923049725704</v>
      </c>
      <c r="I11">
        <f t="shared" si="3"/>
        <v>85.430885703920083</v>
      </c>
      <c r="J11">
        <f t="shared" si="4"/>
        <v>-85.430885703920083</v>
      </c>
    </row>
    <row r="12" spans="1:10" x14ac:dyDescent="0.25">
      <c r="A12">
        <v>9</v>
      </c>
      <c r="B12">
        <v>12</v>
      </c>
      <c r="C12">
        <f>9*PI()</f>
        <v>28.274333882308138</v>
      </c>
      <c r="D12">
        <v>0.9</v>
      </c>
      <c r="E12">
        <f>10*PI()</f>
        <v>31.415926535897931</v>
      </c>
      <c r="F12">
        <f t="shared" si="0"/>
        <v>56.862827029975257</v>
      </c>
      <c r="G12">
        <f t="shared" si="1"/>
        <v>-104.84699609117504</v>
      </c>
      <c r="H12">
        <f t="shared" si="2"/>
        <v>104.84699609117504</v>
      </c>
      <c r="I12">
        <f t="shared" si="3"/>
        <v>-322.6858737920881</v>
      </c>
      <c r="J12">
        <f t="shared" si="4"/>
        <v>322.6858737920881</v>
      </c>
    </row>
    <row r="13" spans="1:10" x14ac:dyDescent="0.25">
      <c r="A13">
        <v>10</v>
      </c>
      <c r="B13">
        <v>13</v>
      </c>
      <c r="C13">
        <f>10*PI()</f>
        <v>31.415926535897931</v>
      </c>
      <c r="D13">
        <v>1</v>
      </c>
      <c r="E13">
        <f>11*PI()</f>
        <v>34.557519189487721</v>
      </c>
      <c r="F13">
        <f t="shared" si="0"/>
        <v>65.973445725385659</v>
      </c>
      <c r="G13">
        <f t="shared" si="1"/>
        <v>4.0019884893068962E-13</v>
      </c>
      <c r="H13">
        <f t="shared" si="2"/>
        <v>-4.0019884893068962E-13</v>
      </c>
      <c r="I13">
        <f t="shared" si="3"/>
        <v>408.40704496667308</v>
      </c>
      <c r="J13">
        <f t="shared" si="4"/>
        <v>-408.40704496667308</v>
      </c>
    </row>
    <row r="14" spans="1:10" x14ac:dyDescent="0.25">
      <c r="A14">
        <v>11</v>
      </c>
      <c r="B14">
        <v>14</v>
      </c>
      <c r="C14">
        <f>11*PI()</f>
        <v>34.557519189487721</v>
      </c>
      <c r="D14">
        <v>1.1000000000000001</v>
      </c>
      <c r="E14">
        <f>12*PI()</f>
        <v>37.699111843077517</v>
      </c>
      <c r="F14">
        <f t="shared" si="0"/>
        <v>75.712382951514016</v>
      </c>
      <c r="G14">
        <f t="shared" si="1"/>
        <v>-149.50404998186036</v>
      </c>
      <c r="H14">
        <f t="shared" si="2"/>
        <v>149.50404998186036</v>
      </c>
      <c r="I14">
        <f t="shared" si="3"/>
        <v>-460.12615337019975</v>
      </c>
      <c r="J14">
        <f t="shared" si="4"/>
        <v>460.12615337019975</v>
      </c>
    </row>
    <row r="15" spans="1:10" x14ac:dyDescent="0.25">
      <c r="A15">
        <v>12</v>
      </c>
      <c r="B15">
        <v>15</v>
      </c>
      <c r="C15">
        <f>12*PI()</f>
        <v>37.699111843077517</v>
      </c>
      <c r="D15">
        <v>1.2</v>
      </c>
      <c r="E15">
        <f>13*PI()</f>
        <v>40.840704496667314</v>
      </c>
      <c r="F15">
        <f t="shared" si="0"/>
        <v>86.079638708360335</v>
      </c>
      <c r="G15">
        <f t="shared" si="1"/>
        <v>537.80978965348015</v>
      </c>
      <c r="H15">
        <f t="shared" si="2"/>
        <v>-537.80978965348015</v>
      </c>
      <c r="I15">
        <f t="shared" si="3"/>
        <v>174.74499348529187</v>
      </c>
      <c r="J15">
        <f t="shared" si="4"/>
        <v>-174.74499348529187</v>
      </c>
    </row>
    <row r="16" spans="1:10" x14ac:dyDescent="0.25">
      <c r="A16">
        <v>13</v>
      </c>
      <c r="B16">
        <v>16</v>
      </c>
      <c r="C16">
        <f>13*PI()</f>
        <v>40.840704496667314</v>
      </c>
      <c r="D16">
        <v>1.3</v>
      </c>
      <c r="E16">
        <f>14*PI()</f>
        <v>43.982297150257104</v>
      </c>
      <c r="F16">
        <f t="shared" si="0"/>
        <v>97.075212995924616</v>
      </c>
      <c r="G16">
        <f t="shared" si="1"/>
        <v>-201.92754802744537</v>
      </c>
      <c r="H16">
        <f t="shared" si="2"/>
        <v>201.92754802744537</v>
      </c>
      <c r="I16">
        <f t="shared" si="3"/>
        <v>621.46909026624473</v>
      </c>
      <c r="J16">
        <f t="shared" si="4"/>
        <v>-621.46909026624473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2021-03-14T09:57:03Z</dcterms:created>
  <dcterms:modified xsi:type="dcterms:W3CDTF">2021-03-28T13:00:11Z</dcterms:modified>
</cp:coreProperties>
</file>